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EGO PC\Desktop\"/>
    </mc:Choice>
  </mc:AlternateContent>
  <bookViews>
    <workbookView xWindow="0" yWindow="0" windowWidth="24000" windowHeight="8745"/>
  </bookViews>
  <sheets>
    <sheet name="03" sheetId="3" r:id="rId1"/>
  </sheets>
  <definedNames>
    <definedName name="_xlnm.Print_Area" localSheetId="0">'03'!$A$1:$H$54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3" l="1"/>
  <c r="E15" i="3"/>
  <c r="E16" i="3"/>
  <c r="H36" i="3" l="1"/>
  <c r="H29" i="3"/>
  <c r="E17" i="3"/>
  <c r="E22" i="3" s="1"/>
  <c r="E23" i="3" l="1"/>
  <c r="A47" i="3" s="1"/>
  <c r="H47" i="3" s="1"/>
  <c r="A32" i="3" l="1"/>
  <c r="H32" i="3" s="1"/>
  <c r="A39" i="3"/>
  <c r="H39" i="3" s="1"/>
  <c r="H51" i="3" l="1"/>
</calcChain>
</file>

<file path=xl/sharedStrings.xml><?xml version="1.0" encoding="utf-8"?>
<sst xmlns="http://schemas.openxmlformats.org/spreadsheetml/2006/main" count="51" uniqueCount="31">
  <si>
    <t>Régimen Laboral</t>
  </si>
  <si>
    <t>Tiempo Computable</t>
  </si>
  <si>
    <t>Fecha de Cese</t>
  </si>
  <si>
    <t>Tipo de Contrato</t>
  </si>
  <si>
    <t>Asignación Familiar</t>
  </si>
  <si>
    <t>Asignación familiar</t>
  </si>
  <si>
    <t>x</t>
  </si>
  <si>
    <t>=</t>
  </si>
  <si>
    <t>Fecha de Inicio</t>
  </si>
  <si>
    <t>INFORMACIÓN DEL TRABAJADOR</t>
  </si>
  <si>
    <t>Remuneración Ordinaria Mensual</t>
  </si>
  <si>
    <t>DETERMINACIÓN DEL VALOR DE LA INDEMNIZACIÓN POR DESPIDO ARBITRARIO</t>
  </si>
  <si>
    <t>Nro. de años laborados</t>
  </si>
  <si>
    <t>Indemnización por los años laborados</t>
  </si>
  <si>
    <t>Indemnización por los meses laborados</t>
  </si>
  <si>
    <t>Remuneración Básica</t>
  </si>
  <si>
    <t>Nro. de meses laborados</t>
  </si>
  <si>
    <t>Nro. de días laborados</t>
  </si>
  <si>
    <t>INDEMNIZACIÓN POR DESPIDO ARBITRARIO</t>
  </si>
  <si>
    <t>Indemnización por los días laborados</t>
  </si>
  <si>
    <t>DETERMINACIÓN DEL VALOR DE LA REMUNERACIÓN ORDINARIA MENSUAL</t>
  </si>
  <si>
    <t>DETERMINACIÓN DEL VALOR DE UNA REMUNERACIÓN Y MEDIA ORDINARIA MENSUAL</t>
  </si>
  <si>
    <t>: A Plazo Indeterminado</t>
  </si>
  <si>
    <t>Remuneración  Ordinaria Mensual</t>
  </si>
  <si>
    <t>ORLANDO GOMEZ  NOS PIDE QUE DETERMINEMOS CUAL ES EL MONTO QUE LE CORRESPONDE PERCIBIR POR HABER SIDO DESPEDIDO ARBITRARIAMENTE POR SU EMPLEADOR -REGIMEN PEQUEÑA  EMPRESA</t>
  </si>
  <si>
    <t>20 remuneraciones diarias</t>
  </si>
  <si>
    <t>: Régimen Pequeña Empresa</t>
  </si>
  <si>
    <t>Remuneración Ordinaria Mensual   x   20</t>
  </si>
  <si>
    <t>: 01.01.2010</t>
  </si>
  <si>
    <t>: 07.08.2021</t>
  </si>
  <si>
    <t xml:space="preserve">: 10 años, 8 meses 07 dias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</si>
</sst>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 &quot;S/&quot;* #,##0.00_ ;_ &quot;S/&quot;* \-#,##0.00_ ;_ &quot;S/&quot;* &quot;-&quot;??_ ;_ @_ "/>
    <numFmt numFmtId="43" formatCode="_ * #,##0.00_ ;_ * \-#,##0.00_ ;_ * &quot;-&quot;??_ ;_ @_ "/>
    <numFmt numFmtId="164" formatCode="dd\-mm\-yy;@"/>
    <numFmt numFmtId="165" formatCode="dd/mm/yyyy;@"/>
    <numFmt numFmtId="166" formatCode="#,##0.00_ ;[Red]\-#,##0.00\ "/>
    <numFmt numFmtId="167" formatCode="dd\-mm\-yy"/>
    <numFmt numFmtId="168" formatCode="0\ &quot;meses&quot;"/>
    <numFmt numFmtId="169" formatCode="0\ &quot;años&quot;"/>
    <numFmt numFmtId="170" formatCode="0\ &quot;días&quot;"/>
    <numFmt numFmtId="171" formatCode="&quot;S/&quot;#,##0.00"/>
  </numFmts>
  <fonts count="11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i/>
      <sz val="11"/>
      <color theme="0"/>
      <name val="Arial"/>
      <family val="2"/>
    </font>
    <font>
      <sz val="11"/>
      <name val="Arial"/>
      <family val="2"/>
    </font>
    <font>
      <b/>
      <i/>
      <u/>
      <sz val="11"/>
      <name val="Arial"/>
      <family val="2"/>
    </font>
    <font>
      <i/>
      <sz val="11"/>
      <name val="Arial"/>
      <family val="2"/>
    </font>
    <font>
      <b/>
      <i/>
      <sz val="11"/>
      <color rgb="FFC00000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b/>
      <i/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5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2">
    <xf numFmtId="0" fontId="0" fillId="0" borderId="0" xfId="0"/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164" fontId="5" fillId="0" borderId="9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2" borderId="11" xfId="0" applyFont="1" applyFill="1" applyBorder="1" applyAlignment="1">
      <alignment vertical="center"/>
    </xf>
    <xf numFmtId="2" fontId="3" fillId="2" borderId="12" xfId="1" applyNumberFormat="1" applyFont="1" applyFill="1" applyBorder="1" applyAlignment="1">
      <alignment vertical="center"/>
    </xf>
    <xf numFmtId="2" fontId="3" fillId="2" borderId="12" xfId="1" applyNumberFormat="1" applyFont="1" applyFill="1" applyBorder="1" applyAlignment="1">
      <alignment horizontal="center" vertical="center"/>
    </xf>
    <xf numFmtId="43" fontId="3" fillId="2" borderId="13" xfId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44" fontId="6" fillId="0" borderId="0" xfId="0" applyNumberFormat="1" applyFont="1" applyFill="1" applyAlignment="1">
      <alignment horizontal="right" vertical="center"/>
    </xf>
    <xf numFmtId="14" fontId="6" fillId="0" borderId="0" xfId="1" applyNumberFormat="1" applyFont="1" applyFill="1" applyAlignment="1">
      <alignment horizontal="center" vertical="center"/>
    </xf>
    <xf numFmtId="43" fontId="6" fillId="0" borderId="0" xfId="1" applyFont="1" applyFill="1" applyBorder="1" applyAlignment="1">
      <alignment vertical="center"/>
    </xf>
    <xf numFmtId="44" fontId="6" fillId="0" borderId="10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3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2" fontId="6" fillId="0" borderId="0" xfId="0" applyNumberFormat="1" applyFont="1" applyFill="1" applyAlignment="1">
      <alignment vertical="center"/>
    </xf>
    <xf numFmtId="0" fontId="4" fillId="0" borderId="0" xfId="0" applyFont="1" applyBorder="1" applyAlignment="1">
      <alignment vertical="center"/>
    </xf>
    <xf numFmtId="44" fontId="6" fillId="0" borderId="0" xfId="0" applyNumberFormat="1" applyFont="1" applyFill="1" applyAlignment="1">
      <alignment vertical="center"/>
    </xf>
    <xf numFmtId="0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Fill="1" applyAlignment="1">
      <alignment vertical="center"/>
    </xf>
    <xf numFmtId="169" fontId="6" fillId="0" borderId="0" xfId="0" applyNumberFormat="1" applyFont="1" applyFill="1" applyAlignment="1">
      <alignment horizontal="center" vertical="center" wrapText="1"/>
    </xf>
    <xf numFmtId="2" fontId="6" fillId="0" borderId="0" xfId="0" applyNumberFormat="1" applyFont="1" applyFill="1" applyAlignment="1">
      <alignment horizontal="center" vertical="center" wrapText="1"/>
    </xf>
    <xf numFmtId="44" fontId="6" fillId="0" borderId="0" xfId="1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3" fillId="4" borderId="16" xfId="0" applyFont="1" applyFill="1" applyBorder="1" applyAlignment="1">
      <alignment horizontal="left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vertical="center"/>
    </xf>
    <xf numFmtId="0" fontId="8" fillId="3" borderId="0" xfId="0" applyFont="1" applyFill="1" applyAlignment="1">
      <alignment horizontal="right" vertical="center"/>
    </xf>
    <xf numFmtId="44" fontId="8" fillId="3" borderId="0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2" fontId="9" fillId="0" borderId="0" xfId="0" applyNumberFormat="1" applyFont="1" applyFill="1" applyAlignment="1">
      <alignment vertical="center"/>
    </xf>
    <xf numFmtId="43" fontId="9" fillId="0" borderId="0" xfId="1" applyFont="1" applyFill="1" applyAlignment="1">
      <alignment horizontal="center" vertical="center"/>
    </xf>
    <xf numFmtId="43" fontId="9" fillId="0" borderId="7" xfId="1" applyFont="1" applyFill="1" applyBorder="1" applyAlignment="1">
      <alignment vertical="center"/>
    </xf>
    <xf numFmtId="167" fontId="3" fillId="2" borderId="12" xfId="0" applyNumberFormat="1" applyFont="1" applyFill="1" applyBorder="1" applyAlignment="1">
      <alignment horizontal="center" vertical="center"/>
    </xf>
    <xf numFmtId="43" fontId="3" fillId="2" borderId="12" xfId="1" applyFont="1" applyFill="1" applyBorder="1" applyAlignment="1">
      <alignment horizontal="center" vertical="center"/>
    </xf>
    <xf numFmtId="44" fontId="8" fillId="0" borderId="0" xfId="0" applyNumberFormat="1" applyFont="1" applyFill="1" applyAlignment="1">
      <alignment horizontal="right" vertical="center"/>
    </xf>
    <xf numFmtId="43" fontId="8" fillId="0" borderId="0" xfId="1" applyFont="1" applyFill="1" applyBorder="1" applyAlignment="1">
      <alignment vertical="center"/>
    </xf>
    <xf numFmtId="12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2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horizontal="center" vertical="center"/>
    </xf>
    <xf numFmtId="2" fontId="8" fillId="0" borderId="0" xfId="0" applyNumberFormat="1" applyFont="1" applyFill="1" applyAlignment="1">
      <alignment vertical="center"/>
    </xf>
    <xf numFmtId="44" fontId="8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 wrapText="1"/>
    </xf>
    <xf numFmtId="43" fontId="8" fillId="0" borderId="0" xfId="1" applyFont="1" applyFill="1" applyBorder="1" applyAlignment="1">
      <alignment horizontal="center" vertical="center"/>
    </xf>
    <xf numFmtId="43" fontId="8" fillId="0" borderId="0" xfId="1" applyFont="1" applyFill="1" applyBorder="1" applyAlignment="1">
      <alignment horizontal="center" vertical="center" wrapText="1"/>
    </xf>
    <xf numFmtId="168" fontId="8" fillId="0" borderId="0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Border="1" applyAlignment="1">
      <alignment horizontal="center" vertical="center"/>
    </xf>
    <xf numFmtId="43" fontId="8" fillId="0" borderId="10" xfId="1" applyFont="1" applyFill="1" applyBorder="1" applyAlignment="1">
      <alignment vertical="center"/>
    </xf>
    <xf numFmtId="0" fontId="9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43" fontId="8" fillId="3" borderId="0" xfId="1" applyFont="1" applyFill="1" applyAlignment="1">
      <alignment horizontal="center" vertical="center"/>
    </xf>
    <xf numFmtId="44" fontId="8" fillId="3" borderId="0" xfId="0" applyNumberFormat="1" applyFont="1" applyFill="1" applyAlignment="1">
      <alignment horizontal="left" vertical="center"/>
    </xf>
    <xf numFmtId="43" fontId="8" fillId="0" borderId="14" xfId="1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43" fontId="9" fillId="0" borderId="0" xfId="1" applyFont="1" applyFill="1" applyAlignment="1">
      <alignment vertical="center"/>
    </xf>
    <xf numFmtId="43" fontId="9" fillId="0" borderId="0" xfId="1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14" fontId="9" fillId="0" borderId="0" xfId="0" applyNumberFormat="1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vertical="center"/>
    </xf>
    <xf numFmtId="2" fontId="5" fillId="0" borderId="0" xfId="0" applyNumberFormat="1" applyFont="1" applyFill="1" applyBorder="1" applyAlignment="1">
      <alignment vertical="center"/>
    </xf>
    <xf numFmtId="44" fontId="6" fillId="0" borderId="0" xfId="1" applyNumberFormat="1" applyFont="1" applyFill="1" applyBorder="1" applyAlignment="1">
      <alignment horizontal="center" vertical="center" wrapText="1"/>
    </xf>
    <xf numFmtId="43" fontId="6" fillId="0" borderId="0" xfId="1" applyFont="1" applyFill="1" applyAlignment="1">
      <alignment horizontal="center" vertical="center"/>
    </xf>
    <xf numFmtId="17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 wrapText="1"/>
    </xf>
    <xf numFmtId="170" fontId="6" fillId="0" borderId="15" xfId="0" applyNumberFormat="1" applyFont="1" applyFill="1" applyBorder="1" applyAlignment="1">
      <alignment horizontal="center" vertical="center"/>
    </xf>
    <xf numFmtId="44" fontId="10" fillId="0" borderId="0" xfId="0" applyNumberFormat="1" applyFont="1" applyFill="1" applyAlignment="1">
      <alignment horizontal="center" vertical="center"/>
    </xf>
    <xf numFmtId="171" fontId="6" fillId="0" borderId="10" xfId="0" applyNumberFormat="1" applyFont="1" applyFill="1" applyBorder="1" applyAlignment="1">
      <alignment horizontal="center" vertical="center"/>
    </xf>
    <xf numFmtId="171" fontId="6" fillId="0" borderId="0" xfId="0" applyNumberFormat="1" applyFont="1" applyFill="1" applyAlignment="1">
      <alignment horizontal="center" vertical="center"/>
    </xf>
    <xf numFmtId="43" fontId="3" fillId="4" borderId="2" xfId="1" applyFont="1" applyFill="1" applyBorder="1" applyAlignment="1">
      <alignment horizontal="center" vertical="center"/>
    </xf>
    <xf numFmtId="43" fontId="3" fillId="4" borderId="7" xfId="1" applyFont="1" applyFill="1" applyBorder="1" applyAlignment="1">
      <alignment horizontal="center" vertical="center"/>
    </xf>
    <xf numFmtId="168" fontId="6" fillId="0" borderId="15" xfId="0" applyNumberFormat="1" applyFont="1" applyFill="1" applyBorder="1" applyAlignment="1">
      <alignment horizontal="center" vertical="center"/>
    </xf>
    <xf numFmtId="43" fontId="3" fillId="4" borderId="3" xfId="1" applyFont="1" applyFill="1" applyBorder="1" applyAlignment="1">
      <alignment horizontal="center" vertical="center" wrapText="1"/>
    </xf>
    <xf numFmtId="43" fontId="3" fillId="4" borderId="8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3" xfId="0" applyNumberFormat="1" applyFont="1" applyFill="1" applyBorder="1" applyAlignment="1">
      <alignment horizontal="center" vertical="center"/>
    </xf>
    <xf numFmtId="168" fontId="3" fillId="4" borderId="18" xfId="0" applyNumberFormat="1" applyFont="1" applyFill="1" applyBorder="1" applyAlignment="1">
      <alignment horizontal="center" vertical="center"/>
    </xf>
    <xf numFmtId="168" fontId="3" fillId="4" borderId="19" xfId="0" applyNumberFormat="1" applyFont="1" applyFill="1" applyBorder="1" applyAlignment="1">
      <alignment horizontal="center" vertical="center"/>
    </xf>
    <xf numFmtId="2" fontId="3" fillId="4" borderId="2" xfId="0" applyNumberFormat="1" applyFont="1" applyFill="1" applyBorder="1" applyAlignment="1">
      <alignment horizontal="center" vertical="center" wrapText="1"/>
    </xf>
    <xf numFmtId="2" fontId="3" fillId="4" borderId="7" xfId="0" applyNumberFormat="1" applyFont="1" applyFill="1" applyBorder="1" applyAlignment="1">
      <alignment horizontal="center" vertical="center" wrapText="1"/>
    </xf>
    <xf numFmtId="170" fontId="3" fillId="4" borderId="18" xfId="0" applyNumberFormat="1" applyFont="1" applyFill="1" applyBorder="1" applyAlignment="1">
      <alignment horizontal="center" vertical="center"/>
    </xf>
    <xf numFmtId="170" fontId="3" fillId="4" borderId="19" xfId="0" applyNumberFormat="1" applyFont="1" applyFill="1" applyBorder="1" applyAlignment="1">
      <alignment horizontal="center" vertical="center"/>
    </xf>
    <xf numFmtId="164" fontId="3" fillId="6" borderId="0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4" fontId="3" fillId="5" borderId="3" xfId="0" applyNumberFormat="1" applyFont="1" applyFill="1" applyBorder="1" applyAlignment="1">
      <alignment horizontal="center" vertical="center" wrapText="1"/>
    </xf>
    <xf numFmtId="164" fontId="3" fillId="5" borderId="4" xfId="0" applyNumberFormat="1" applyFont="1" applyFill="1" applyBorder="1" applyAlignment="1">
      <alignment horizontal="center" vertical="center" wrapText="1"/>
    </xf>
    <xf numFmtId="164" fontId="3" fillId="5" borderId="0" xfId="0" applyNumberFormat="1" applyFont="1" applyFill="1" applyBorder="1" applyAlignment="1">
      <alignment horizontal="center" vertical="center" wrapText="1"/>
    </xf>
    <xf numFmtId="164" fontId="3" fillId="5" borderId="5" xfId="0" applyNumberFormat="1" applyFont="1" applyFill="1" applyBorder="1" applyAlignment="1">
      <alignment horizontal="center" vertical="center" wrapText="1"/>
    </xf>
    <xf numFmtId="164" fontId="3" fillId="5" borderId="6" xfId="0" applyNumberFormat="1" applyFont="1" applyFill="1" applyBorder="1" applyAlignment="1">
      <alignment horizontal="center" vertical="center" wrapText="1"/>
    </xf>
    <xf numFmtId="164" fontId="3" fillId="5" borderId="7" xfId="0" applyNumberFormat="1" applyFont="1" applyFill="1" applyBorder="1" applyAlignment="1">
      <alignment horizontal="center" vertical="center" wrapText="1"/>
    </xf>
    <xf numFmtId="164" fontId="3" fillId="5" borderId="8" xfId="0" applyNumberFormat="1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horizontal="left" vertical="center" wrapText="1"/>
    </xf>
    <xf numFmtId="164" fontId="3" fillId="6" borderId="2" xfId="0" applyNumberFormat="1" applyFont="1" applyFill="1" applyBorder="1" applyAlignment="1">
      <alignment horizontal="left" vertical="center" wrapText="1"/>
    </xf>
    <xf numFmtId="164" fontId="3" fillId="6" borderId="3" xfId="0" applyNumberFormat="1" applyFont="1" applyFill="1" applyBorder="1" applyAlignment="1">
      <alignment horizontal="left" vertical="center" wrapText="1"/>
    </xf>
    <xf numFmtId="164" fontId="3" fillId="6" borderId="4" xfId="0" applyNumberFormat="1" applyFont="1" applyFill="1" applyBorder="1" applyAlignment="1">
      <alignment horizontal="left" vertical="center" wrapText="1"/>
    </xf>
    <xf numFmtId="164" fontId="3" fillId="6" borderId="0" xfId="0" applyNumberFormat="1" applyFont="1" applyFill="1" applyBorder="1" applyAlignment="1">
      <alignment horizontal="left" vertical="center" wrapText="1"/>
    </xf>
    <xf numFmtId="164" fontId="3" fillId="6" borderId="5" xfId="0" applyNumberFormat="1" applyFont="1" applyFill="1" applyBorder="1" applyAlignment="1">
      <alignment horizontal="left" vertical="center" wrapText="1"/>
    </xf>
    <xf numFmtId="164" fontId="3" fillId="6" borderId="0" xfId="0" applyNumberFormat="1" applyFont="1" applyFill="1" applyBorder="1" applyAlignment="1">
      <alignment vertical="center" wrapText="1"/>
    </xf>
    <xf numFmtId="44" fontId="3" fillId="6" borderId="5" xfId="0" applyNumberFormat="1" applyFont="1" applyFill="1" applyBorder="1" applyAlignment="1">
      <alignment horizontal="left" vertical="center" wrapText="1"/>
    </xf>
    <xf numFmtId="164" fontId="3" fillId="6" borderId="6" xfId="0" applyNumberFormat="1" applyFont="1" applyFill="1" applyBorder="1" applyAlignment="1">
      <alignment horizontal="left" vertical="center" wrapText="1"/>
    </xf>
    <xf numFmtId="164" fontId="3" fillId="6" borderId="7" xfId="0" applyNumberFormat="1" applyFont="1" applyFill="1" applyBorder="1" applyAlignment="1">
      <alignment horizontal="left" vertical="center" wrapText="1"/>
    </xf>
    <xf numFmtId="164" fontId="3" fillId="6" borderId="8" xfId="0" applyNumberFormat="1" applyFont="1" applyFill="1" applyBorder="1" applyAlignment="1">
      <alignment horizontal="left" vertical="center" wrapText="1"/>
    </xf>
  </cellXfs>
  <cellStyles count="5">
    <cellStyle name="Millares" xfId="1" builtinId="3"/>
    <cellStyle name="Millares 2 10" xfId="3"/>
    <cellStyle name="Millares 3" xfId="4"/>
    <cellStyle name="Normal" xfId="0" builtinId="0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7"/>
  <sheetViews>
    <sheetView showGridLines="0" tabSelected="1" zoomScaleNormal="100" zoomScalePageLayoutView="110" workbookViewId="0">
      <selection activeCell="K54" sqref="K54"/>
    </sheetView>
  </sheetViews>
  <sheetFormatPr baseColWidth="10" defaultRowHeight="11.1" customHeight="1" x14ac:dyDescent="0.2"/>
  <cols>
    <col min="1" max="1" width="24" style="38" customWidth="1"/>
    <col min="2" max="2" width="4.7109375" style="38" bestFit="1" customWidth="1"/>
    <col min="3" max="3" width="15" style="38" customWidth="1"/>
    <col min="4" max="4" width="3.7109375" style="50" customWidth="1"/>
    <col min="5" max="5" width="14.7109375" style="51" customWidth="1"/>
    <col min="6" max="6" width="4.42578125" style="52" bestFit="1" customWidth="1"/>
    <col min="7" max="7" width="4" style="52" customWidth="1"/>
    <col min="8" max="8" width="21.85546875" style="78" customWidth="1"/>
    <col min="9" max="9" width="12.85546875" style="80" bestFit="1" customWidth="1"/>
    <col min="10" max="10" width="12.85546875" style="49" customWidth="1"/>
    <col min="11" max="11" width="11.7109375" style="38" bestFit="1" customWidth="1"/>
    <col min="12" max="13" width="11.42578125" style="38"/>
    <col min="14" max="15" width="14.140625" style="38" customWidth="1"/>
    <col min="16" max="16384" width="11.42578125" style="38"/>
  </cols>
  <sheetData>
    <row r="1" spans="1:27" ht="15" x14ac:dyDescent="0.2">
      <c r="A1" s="112" t="s">
        <v>24</v>
      </c>
      <c r="B1" s="113"/>
      <c r="C1" s="113"/>
      <c r="D1" s="113"/>
      <c r="E1" s="113"/>
      <c r="F1" s="113"/>
      <c r="G1" s="113"/>
      <c r="H1" s="114"/>
      <c r="I1" s="49"/>
    </row>
    <row r="2" spans="1:27" ht="15" x14ac:dyDescent="0.2">
      <c r="A2" s="115"/>
      <c r="B2" s="116"/>
      <c r="C2" s="116"/>
      <c r="D2" s="116"/>
      <c r="E2" s="116"/>
      <c r="F2" s="116"/>
      <c r="G2" s="116"/>
      <c r="H2" s="117"/>
      <c r="I2" s="49"/>
    </row>
    <row r="3" spans="1:27" ht="15.75" thickBot="1" x14ac:dyDescent="0.25">
      <c r="A3" s="118"/>
      <c r="B3" s="119"/>
      <c r="C3" s="119"/>
      <c r="D3" s="119"/>
      <c r="E3" s="119"/>
      <c r="F3" s="119"/>
      <c r="G3" s="119"/>
      <c r="H3" s="120"/>
      <c r="I3" s="49"/>
    </row>
    <row r="4" spans="1:27" ht="15.75" thickBot="1" x14ac:dyDescent="0.25">
      <c r="A4" s="3"/>
      <c r="B4" s="3"/>
      <c r="C4" s="3"/>
      <c r="D4" s="3"/>
      <c r="E4" s="3"/>
      <c r="F4" s="3"/>
      <c r="G4" s="3"/>
      <c r="H4" s="3"/>
      <c r="I4" s="49"/>
    </row>
    <row r="5" spans="1:27" ht="15.75" thickBot="1" x14ac:dyDescent="0.25">
      <c r="A5" s="102" t="s">
        <v>9</v>
      </c>
      <c r="B5" s="103"/>
      <c r="C5" s="103"/>
      <c r="D5" s="103"/>
      <c r="E5" s="103"/>
      <c r="F5" s="103"/>
      <c r="G5" s="103"/>
      <c r="H5" s="104"/>
      <c r="I5" s="4"/>
      <c r="J5" s="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ht="15.75" thickBot="1" x14ac:dyDescent="0.25">
      <c r="A6" s="3"/>
      <c r="B6" s="3"/>
      <c r="C6" s="3"/>
      <c r="D6" s="3"/>
      <c r="E6" s="3"/>
      <c r="F6" s="3"/>
      <c r="G6" s="3"/>
      <c r="H6" s="3"/>
      <c r="I6" s="49"/>
    </row>
    <row r="7" spans="1:27" ht="15" customHeight="1" x14ac:dyDescent="0.2">
      <c r="A7" s="121" t="s">
        <v>0</v>
      </c>
      <c r="B7" s="122" t="s">
        <v>26</v>
      </c>
      <c r="C7" s="122"/>
      <c r="D7" s="122"/>
      <c r="E7" s="122" t="s">
        <v>1</v>
      </c>
      <c r="F7" s="122"/>
      <c r="G7" s="122"/>
      <c r="H7" s="123" t="s">
        <v>30</v>
      </c>
      <c r="I7" s="81"/>
    </row>
    <row r="8" spans="1:27" ht="15" x14ac:dyDescent="0.2">
      <c r="A8" s="124"/>
      <c r="B8" s="125"/>
      <c r="C8" s="125"/>
      <c r="D8" s="125"/>
      <c r="E8" s="125"/>
      <c r="F8" s="125"/>
      <c r="G8" s="125"/>
      <c r="H8" s="126"/>
      <c r="I8" s="81"/>
    </row>
    <row r="9" spans="1:27" ht="15" customHeight="1" x14ac:dyDescent="0.2">
      <c r="A9" s="127" t="s">
        <v>8</v>
      </c>
      <c r="B9" s="125" t="s">
        <v>28</v>
      </c>
      <c r="C9" s="125"/>
      <c r="D9" s="125"/>
      <c r="E9" s="111" t="s">
        <v>15</v>
      </c>
      <c r="F9" s="111"/>
      <c r="G9" s="111"/>
      <c r="H9" s="128">
        <v>1500</v>
      </c>
      <c r="I9" s="82"/>
    </row>
    <row r="10" spans="1:27" ht="15" customHeight="1" x14ac:dyDescent="0.2">
      <c r="A10" s="127" t="s">
        <v>2</v>
      </c>
      <c r="B10" s="126" t="s">
        <v>29</v>
      </c>
      <c r="C10" s="126"/>
      <c r="D10" s="125"/>
      <c r="E10" s="125" t="s">
        <v>4</v>
      </c>
      <c r="F10" s="125"/>
      <c r="G10" s="125"/>
      <c r="H10" s="128">
        <v>93</v>
      </c>
      <c r="I10" s="82"/>
    </row>
    <row r="11" spans="1:27" ht="15.75" customHeight="1" thickBot="1" x14ac:dyDescent="0.25">
      <c r="A11" s="129" t="s">
        <v>3</v>
      </c>
      <c r="B11" s="130" t="s">
        <v>22</v>
      </c>
      <c r="C11" s="130"/>
      <c r="D11" s="130"/>
      <c r="E11" s="130"/>
      <c r="F11" s="130"/>
      <c r="G11" s="130"/>
      <c r="H11" s="131"/>
      <c r="I11" s="82"/>
    </row>
    <row r="12" spans="1:27" ht="15.75" thickBot="1" x14ac:dyDescent="0.25">
      <c r="H12" s="53"/>
      <c r="I12" s="81"/>
    </row>
    <row r="13" spans="1:27" ht="15.75" thickBot="1" x14ac:dyDescent="0.25">
      <c r="A13" s="8" t="s">
        <v>20</v>
      </c>
      <c r="B13" s="54"/>
      <c r="C13" s="9"/>
      <c r="D13" s="10"/>
      <c r="E13" s="9"/>
      <c r="F13" s="55"/>
      <c r="G13" s="55"/>
      <c r="H13" s="11"/>
      <c r="I13" s="81"/>
    </row>
    <row r="14" spans="1:27" ht="15" x14ac:dyDescent="0.2">
      <c r="A14" s="12"/>
      <c r="B14" s="12"/>
      <c r="C14" s="12"/>
      <c r="D14" s="12"/>
      <c r="E14" s="13"/>
      <c r="F14" s="12"/>
      <c r="G14" s="12"/>
      <c r="H14" s="12"/>
      <c r="I14" s="83"/>
      <c r="J14" s="5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s="2" customFormat="1" ht="14.25" x14ac:dyDescent="0.2">
      <c r="A15" s="14" t="s">
        <v>15</v>
      </c>
      <c r="D15" s="7"/>
      <c r="E15" s="15">
        <f>H9</f>
        <v>1500</v>
      </c>
      <c r="F15" s="16"/>
      <c r="G15" s="16"/>
      <c r="H15" s="17"/>
      <c r="I15" s="1"/>
      <c r="J15" s="1"/>
      <c r="K15" s="1"/>
      <c r="L15" s="1"/>
    </row>
    <row r="16" spans="1:27" s="2" customFormat="1" ht="14.25" x14ac:dyDescent="0.2">
      <c r="A16" s="14" t="s">
        <v>5</v>
      </c>
      <c r="D16" s="7"/>
      <c r="E16" s="18">
        <f>H10</f>
        <v>93</v>
      </c>
      <c r="F16" s="19"/>
      <c r="G16" s="19"/>
      <c r="H16" s="17"/>
      <c r="I16" s="20"/>
      <c r="J16" s="20"/>
      <c r="K16" s="21"/>
      <c r="L16" s="22"/>
      <c r="M16" s="23"/>
      <c r="N16" s="24"/>
      <c r="O16" s="25"/>
      <c r="P16" s="25"/>
      <c r="Q16" s="26"/>
      <c r="R16" s="27"/>
      <c r="S16" s="26"/>
      <c r="T16" s="26"/>
    </row>
    <row r="17" spans="1:20" ht="15" x14ac:dyDescent="0.2">
      <c r="A17" s="43" t="s">
        <v>10</v>
      </c>
      <c r="E17" s="56">
        <f>SUM(E15:E16)</f>
        <v>1593</v>
      </c>
      <c r="F17" s="58"/>
      <c r="G17" s="58"/>
      <c r="H17" s="57"/>
      <c r="I17" s="49"/>
      <c r="K17" s="49"/>
      <c r="L17" s="49"/>
      <c r="M17" s="49"/>
      <c r="N17" s="49"/>
      <c r="O17" s="49"/>
      <c r="P17" s="49"/>
      <c r="Q17" s="49"/>
      <c r="R17" s="49"/>
      <c r="S17" s="49"/>
      <c r="T17" s="49"/>
    </row>
    <row r="18" spans="1:20" ht="12" customHeight="1" thickBot="1" x14ac:dyDescent="0.25">
      <c r="A18" s="43"/>
      <c r="B18" s="43"/>
      <c r="C18" s="36"/>
      <c r="D18" s="59"/>
      <c r="E18" s="60"/>
      <c r="F18" s="61"/>
      <c r="G18" s="61"/>
      <c r="H18" s="57"/>
      <c r="I18" s="49"/>
    </row>
    <row r="19" spans="1:20" ht="15.75" thickBot="1" x14ac:dyDescent="0.25">
      <c r="A19" s="8" t="s">
        <v>21</v>
      </c>
      <c r="B19" s="54"/>
      <c r="C19" s="9"/>
      <c r="D19" s="10"/>
      <c r="E19" s="9"/>
      <c r="F19" s="55"/>
      <c r="G19" s="55"/>
      <c r="H19" s="11"/>
      <c r="I19" s="49"/>
    </row>
    <row r="20" spans="1:20" ht="12" customHeight="1" x14ac:dyDescent="0.2">
      <c r="A20" s="43"/>
      <c r="B20" s="43"/>
      <c r="C20" s="36"/>
      <c r="D20" s="59"/>
      <c r="E20" s="60"/>
      <c r="F20" s="61"/>
      <c r="G20" s="61"/>
      <c r="H20" s="57"/>
      <c r="I20" s="49"/>
    </row>
    <row r="21" spans="1:20" s="2" customFormat="1" ht="14.25" x14ac:dyDescent="0.2">
      <c r="A21" s="14" t="s">
        <v>23</v>
      </c>
      <c r="B21" s="29"/>
      <c r="C21" s="28"/>
      <c r="D21" s="29" t="s">
        <v>7</v>
      </c>
      <c r="E21" s="31" t="s">
        <v>27</v>
      </c>
      <c r="F21" s="30"/>
      <c r="G21" s="30"/>
      <c r="H21" s="17"/>
      <c r="I21" s="32"/>
      <c r="J21" s="32"/>
    </row>
    <row r="22" spans="1:20" s="2" customFormat="1" ht="14.25" x14ac:dyDescent="0.2">
      <c r="A22" s="14" t="s">
        <v>25</v>
      </c>
      <c r="B22" s="29"/>
      <c r="C22" s="28"/>
      <c r="D22" s="29" t="s">
        <v>7</v>
      </c>
      <c r="E22" s="33">
        <f>+E17/30</f>
        <v>53.1</v>
      </c>
      <c r="F22" s="30"/>
      <c r="G22" s="30" t="s">
        <v>6</v>
      </c>
      <c r="H22" s="34">
        <v>20</v>
      </c>
      <c r="I22" s="32"/>
      <c r="J22" s="32"/>
    </row>
    <row r="23" spans="1:20" ht="15" x14ac:dyDescent="0.2">
      <c r="A23" s="43" t="s">
        <v>10</v>
      </c>
      <c r="B23" s="59"/>
      <c r="C23" s="36"/>
      <c r="D23" s="59" t="s">
        <v>7</v>
      </c>
      <c r="E23" s="63">
        <f>E22*H22</f>
        <v>1062</v>
      </c>
      <c r="F23" s="61"/>
      <c r="G23" s="61"/>
      <c r="H23" s="57"/>
      <c r="I23" s="37"/>
      <c r="J23" s="37"/>
    </row>
    <row r="24" spans="1:20" ht="12" customHeight="1" thickBot="1" x14ac:dyDescent="0.25">
      <c r="A24" s="43"/>
      <c r="B24" s="43"/>
      <c r="C24" s="36"/>
      <c r="D24" s="59"/>
      <c r="E24" s="60"/>
      <c r="F24" s="61"/>
      <c r="G24" s="61"/>
      <c r="H24" s="57"/>
      <c r="I24" s="49"/>
    </row>
    <row r="25" spans="1:20" ht="15.75" thickBot="1" x14ac:dyDescent="0.25">
      <c r="A25" s="8" t="s">
        <v>11</v>
      </c>
      <c r="B25" s="54"/>
      <c r="C25" s="9"/>
      <c r="D25" s="10"/>
      <c r="E25" s="9"/>
      <c r="F25" s="55"/>
      <c r="G25" s="55"/>
      <c r="H25" s="11"/>
      <c r="I25" s="49"/>
    </row>
    <row r="26" spans="1:20" ht="15" x14ac:dyDescent="0.2">
      <c r="A26" s="36"/>
      <c r="B26" s="59"/>
      <c r="C26" s="36"/>
      <c r="D26" s="59"/>
      <c r="E26" s="62"/>
      <c r="F26" s="61"/>
      <c r="G26" s="61"/>
      <c r="H26" s="57"/>
      <c r="I26" s="37"/>
      <c r="J26" s="37"/>
    </row>
    <row r="27" spans="1:20" ht="15" x14ac:dyDescent="0.2">
      <c r="A27" s="35" t="s">
        <v>13</v>
      </c>
      <c r="B27" s="59"/>
      <c r="C27" s="36"/>
      <c r="D27" s="59"/>
      <c r="E27" s="62"/>
      <c r="F27" s="61"/>
      <c r="G27" s="61"/>
      <c r="H27" s="57"/>
      <c r="I27" s="37"/>
      <c r="J27" s="37"/>
    </row>
    <row r="28" spans="1:20" ht="15.75" thickBot="1" x14ac:dyDescent="0.25">
      <c r="A28" s="36"/>
      <c r="B28" s="59"/>
      <c r="C28" s="36"/>
      <c r="D28" s="59"/>
      <c r="E28" s="62"/>
      <c r="F28" s="61"/>
      <c r="G28" s="61"/>
      <c r="H28" s="57"/>
      <c r="I28" s="37"/>
      <c r="J28" s="37"/>
    </row>
    <row r="29" spans="1:20" ht="15" customHeight="1" x14ac:dyDescent="0.2">
      <c r="A29" s="98" t="s">
        <v>23</v>
      </c>
      <c r="B29" s="99"/>
      <c r="C29" s="99"/>
      <c r="D29" s="99" t="s">
        <v>6</v>
      </c>
      <c r="E29" s="107" t="s">
        <v>12</v>
      </c>
      <c r="F29" s="107"/>
      <c r="G29" s="93" t="s">
        <v>7</v>
      </c>
      <c r="H29" s="96" t="str">
        <f>+A27</f>
        <v>Indemnización por los años laborados</v>
      </c>
      <c r="I29" s="37"/>
      <c r="J29" s="37"/>
    </row>
    <row r="30" spans="1:20" ht="15" customHeight="1" thickBot="1" x14ac:dyDescent="0.25">
      <c r="A30" s="100"/>
      <c r="B30" s="101"/>
      <c r="C30" s="101"/>
      <c r="D30" s="101"/>
      <c r="E30" s="108"/>
      <c r="F30" s="108"/>
      <c r="G30" s="94"/>
      <c r="H30" s="97"/>
      <c r="I30" s="37"/>
      <c r="J30" s="37"/>
    </row>
    <row r="31" spans="1:20" ht="15" customHeight="1" x14ac:dyDescent="0.2">
      <c r="A31" s="64"/>
      <c r="B31" s="64"/>
      <c r="C31" s="64"/>
      <c r="D31" s="64"/>
      <c r="E31" s="65"/>
      <c r="F31" s="65"/>
      <c r="G31" s="66"/>
      <c r="H31" s="67"/>
      <c r="I31" s="37"/>
      <c r="J31" s="37"/>
    </row>
    <row r="32" spans="1:20" s="2" customFormat="1" ht="14.25" x14ac:dyDescent="0.2">
      <c r="A32" s="92">
        <f>+E23</f>
        <v>1062</v>
      </c>
      <c r="B32" s="92"/>
      <c r="C32" s="92"/>
      <c r="D32" s="29" t="s">
        <v>6</v>
      </c>
      <c r="E32" s="39">
        <v>10</v>
      </c>
      <c r="F32" s="40"/>
      <c r="G32" s="30" t="s">
        <v>7</v>
      </c>
      <c r="H32" s="41">
        <f>+A32*E32</f>
        <v>10620</v>
      </c>
      <c r="I32" s="32"/>
      <c r="J32" s="32"/>
    </row>
    <row r="33" spans="1:10" ht="15" x14ac:dyDescent="0.2">
      <c r="A33" s="43"/>
      <c r="B33" s="59"/>
      <c r="C33" s="36"/>
      <c r="D33" s="59"/>
      <c r="E33" s="62"/>
      <c r="F33" s="61"/>
      <c r="G33" s="61"/>
      <c r="H33" s="57"/>
      <c r="I33" s="37"/>
      <c r="J33" s="37"/>
    </row>
    <row r="34" spans="1:10" ht="15" x14ac:dyDescent="0.2">
      <c r="A34" s="42" t="s">
        <v>14</v>
      </c>
      <c r="B34" s="59"/>
      <c r="C34" s="36"/>
      <c r="D34" s="59"/>
      <c r="E34" s="62"/>
      <c r="F34" s="61"/>
      <c r="G34" s="61"/>
      <c r="H34" s="57"/>
      <c r="I34" s="37"/>
      <c r="J34" s="37"/>
    </row>
    <row r="35" spans="1:10" ht="15.75" thickBot="1" x14ac:dyDescent="0.25">
      <c r="A35" s="43"/>
      <c r="B35" s="59"/>
      <c r="C35" s="36"/>
      <c r="D35" s="59"/>
      <c r="E35" s="62"/>
      <c r="F35" s="61"/>
      <c r="G35" s="61"/>
      <c r="H35" s="57"/>
      <c r="I35" s="37"/>
      <c r="J35" s="37"/>
    </row>
    <row r="36" spans="1:10" ht="15" x14ac:dyDescent="0.2">
      <c r="A36" s="44" t="s">
        <v>23</v>
      </c>
      <c r="B36" s="45"/>
      <c r="C36" s="46"/>
      <c r="D36" s="99" t="s">
        <v>6</v>
      </c>
      <c r="E36" s="107" t="s">
        <v>16</v>
      </c>
      <c r="F36" s="107"/>
      <c r="G36" s="93" t="s">
        <v>7</v>
      </c>
      <c r="H36" s="96" t="str">
        <f>+A34</f>
        <v>Indemnización por los meses laborados</v>
      </c>
      <c r="I36" s="37"/>
      <c r="J36" s="37"/>
    </row>
    <row r="37" spans="1:10" ht="15.75" thickBot="1" x14ac:dyDescent="0.25">
      <c r="A37" s="105">
        <v>12</v>
      </c>
      <c r="B37" s="106"/>
      <c r="C37" s="106"/>
      <c r="D37" s="101"/>
      <c r="E37" s="108"/>
      <c r="F37" s="108"/>
      <c r="G37" s="94"/>
      <c r="H37" s="97"/>
      <c r="I37" s="37"/>
      <c r="J37" s="37"/>
    </row>
    <row r="38" spans="1:10" ht="15" x14ac:dyDescent="0.2">
      <c r="A38" s="68"/>
      <c r="B38" s="68"/>
      <c r="C38" s="68"/>
      <c r="D38" s="64"/>
      <c r="E38" s="65"/>
      <c r="F38" s="65"/>
      <c r="G38" s="66"/>
      <c r="H38" s="67"/>
      <c r="I38" s="37"/>
      <c r="J38" s="37"/>
    </row>
    <row r="39" spans="1:10" s="2" customFormat="1" ht="14.25" x14ac:dyDescent="0.2">
      <c r="A39" s="91">
        <f>+E23</f>
        <v>1062</v>
      </c>
      <c r="B39" s="91"/>
      <c r="C39" s="91"/>
      <c r="D39" s="87" t="s">
        <v>6</v>
      </c>
      <c r="E39" s="88">
        <v>8</v>
      </c>
      <c r="F39" s="40"/>
      <c r="G39" s="85" t="s">
        <v>7</v>
      </c>
      <c r="H39" s="84">
        <f>(A39/A40)*E39</f>
        <v>708</v>
      </c>
      <c r="I39" s="32"/>
      <c r="J39" s="32"/>
    </row>
    <row r="40" spans="1:10" s="2" customFormat="1" ht="14.25" x14ac:dyDescent="0.2">
      <c r="A40" s="95">
        <v>12</v>
      </c>
      <c r="B40" s="95"/>
      <c r="C40" s="95"/>
      <c r="D40" s="87"/>
      <c r="E40" s="88"/>
      <c r="F40" s="40"/>
      <c r="G40" s="85"/>
      <c r="H40" s="84"/>
      <c r="I40" s="32"/>
      <c r="J40" s="32"/>
    </row>
    <row r="41" spans="1:10" ht="15" x14ac:dyDescent="0.2">
      <c r="A41" s="43"/>
      <c r="B41" s="59"/>
      <c r="C41" s="36"/>
      <c r="D41" s="59"/>
      <c r="E41" s="62"/>
      <c r="F41" s="61"/>
      <c r="G41" s="61"/>
      <c r="H41" s="57"/>
      <c r="I41" s="37"/>
      <c r="J41" s="37"/>
    </row>
    <row r="42" spans="1:10" ht="15" x14ac:dyDescent="0.2">
      <c r="A42" s="42" t="s">
        <v>19</v>
      </c>
      <c r="B42" s="59"/>
      <c r="C42" s="36"/>
      <c r="D42" s="59"/>
      <c r="E42" s="62"/>
      <c r="F42" s="61"/>
      <c r="G42" s="61"/>
      <c r="H42" s="57"/>
      <c r="I42" s="37"/>
      <c r="J42" s="37"/>
    </row>
    <row r="43" spans="1:10" ht="15.75" thickBot="1" x14ac:dyDescent="0.25">
      <c r="A43" s="43"/>
      <c r="B43" s="59"/>
      <c r="C43" s="36"/>
      <c r="D43" s="59"/>
      <c r="E43" s="62"/>
      <c r="F43" s="61"/>
      <c r="G43" s="61"/>
      <c r="H43" s="57"/>
      <c r="I43" s="37"/>
      <c r="J43" s="37"/>
    </row>
    <row r="44" spans="1:10" ht="15" customHeight="1" x14ac:dyDescent="0.2">
      <c r="A44" s="44" t="s">
        <v>23</v>
      </c>
      <c r="B44" s="45"/>
      <c r="C44" s="46"/>
      <c r="D44" s="99" t="s">
        <v>6</v>
      </c>
      <c r="E44" s="107" t="s">
        <v>17</v>
      </c>
      <c r="F44" s="107"/>
      <c r="G44" s="93" t="s">
        <v>7</v>
      </c>
      <c r="H44" s="96" t="str">
        <f>+A42</f>
        <v>Indemnización por los días laborados</v>
      </c>
      <c r="I44" s="37"/>
      <c r="J44" s="37"/>
    </row>
    <row r="45" spans="1:10" ht="15.75" thickBot="1" x14ac:dyDescent="0.25">
      <c r="A45" s="109">
        <v>360</v>
      </c>
      <c r="B45" s="110"/>
      <c r="C45" s="110"/>
      <c r="D45" s="101"/>
      <c r="E45" s="108"/>
      <c r="F45" s="108"/>
      <c r="G45" s="94"/>
      <c r="H45" s="97"/>
      <c r="I45" s="37"/>
      <c r="J45" s="37"/>
    </row>
    <row r="46" spans="1:10" ht="15" x14ac:dyDescent="0.2">
      <c r="A46" s="69"/>
      <c r="B46" s="69"/>
      <c r="C46" s="69"/>
      <c r="D46" s="64"/>
      <c r="E46" s="65"/>
      <c r="F46" s="65"/>
      <c r="G46" s="66"/>
      <c r="H46" s="67"/>
      <c r="I46" s="37"/>
      <c r="J46" s="37"/>
    </row>
    <row r="47" spans="1:10" s="2" customFormat="1" ht="14.25" x14ac:dyDescent="0.2">
      <c r="A47" s="91">
        <f>+E23</f>
        <v>1062</v>
      </c>
      <c r="B47" s="91"/>
      <c r="C47" s="91"/>
      <c r="D47" s="87" t="s">
        <v>6</v>
      </c>
      <c r="E47" s="86">
        <v>10</v>
      </c>
      <c r="F47" s="40"/>
      <c r="G47" s="85" t="s">
        <v>7</v>
      </c>
      <c r="H47" s="84">
        <f>(A47/A48)*E47</f>
        <v>29.5</v>
      </c>
      <c r="I47" s="32"/>
      <c r="J47" s="32"/>
    </row>
    <row r="48" spans="1:10" s="2" customFormat="1" ht="14.25" x14ac:dyDescent="0.2">
      <c r="A48" s="89">
        <v>360</v>
      </c>
      <c r="B48" s="89"/>
      <c r="C48" s="89"/>
      <c r="D48" s="87"/>
      <c r="E48" s="86"/>
      <c r="F48" s="30"/>
      <c r="G48" s="85"/>
      <c r="H48" s="84"/>
      <c r="I48" s="32"/>
      <c r="J48" s="32"/>
    </row>
    <row r="49" spans="1:27" ht="15" x14ac:dyDescent="0.2">
      <c r="A49" s="43"/>
      <c r="B49" s="59"/>
      <c r="C49" s="36"/>
      <c r="D49" s="59"/>
      <c r="E49" s="62"/>
      <c r="F49" s="61"/>
      <c r="G49" s="61"/>
      <c r="H49" s="70"/>
      <c r="I49" s="37"/>
      <c r="J49" s="37"/>
    </row>
    <row r="50" spans="1:27" ht="15" x14ac:dyDescent="0.2">
      <c r="A50" s="43"/>
      <c r="B50" s="59"/>
      <c r="C50" s="36"/>
      <c r="D50" s="59"/>
      <c r="E50" s="62"/>
      <c r="F50" s="61"/>
      <c r="G50" s="61"/>
      <c r="H50" s="57"/>
      <c r="I50" s="37"/>
      <c r="J50" s="37"/>
    </row>
    <row r="51" spans="1:27" ht="15" x14ac:dyDescent="0.2">
      <c r="A51" s="71"/>
      <c r="B51" s="72"/>
      <c r="C51" s="73"/>
      <c r="D51" s="73"/>
      <c r="E51" s="74"/>
      <c r="F51" s="47" t="s">
        <v>18</v>
      </c>
      <c r="G51" s="73" t="s">
        <v>7</v>
      </c>
      <c r="H51" s="48">
        <f>+H32+H39+H47</f>
        <v>11357.5</v>
      </c>
      <c r="I51" s="37"/>
      <c r="J51" s="37"/>
    </row>
    <row r="52" spans="1:27" ht="15.75" thickBot="1" x14ac:dyDescent="0.25">
      <c r="D52" s="38"/>
      <c r="E52" s="38"/>
      <c r="F52" s="61"/>
      <c r="G52" s="61"/>
      <c r="H52" s="75"/>
      <c r="I52" s="37"/>
      <c r="J52" s="37"/>
    </row>
    <row r="53" spans="1:27" ht="15.75" thickTop="1" x14ac:dyDescent="0.2">
      <c r="D53" s="38"/>
      <c r="E53" s="38"/>
      <c r="F53" s="61"/>
      <c r="G53" s="61"/>
      <c r="H53" s="57"/>
      <c r="I53" s="37"/>
      <c r="J53" s="37"/>
    </row>
    <row r="54" spans="1:27" ht="15" x14ac:dyDescent="0.2">
      <c r="B54" s="76"/>
      <c r="C54" s="77"/>
      <c r="D54" s="76"/>
      <c r="E54" s="90"/>
      <c r="F54" s="90"/>
      <c r="G54" s="61"/>
      <c r="H54" s="57"/>
      <c r="I54" s="37"/>
      <c r="J54" s="37"/>
    </row>
    <row r="55" spans="1:27" s="78" customFormat="1" ht="12" customHeight="1" x14ac:dyDescent="0.2">
      <c r="A55" s="36"/>
      <c r="B55" s="36"/>
      <c r="C55" s="36"/>
      <c r="D55" s="59"/>
      <c r="E55" s="62"/>
      <c r="F55" s="61"/>
      <c r="G55" s="61"/>
      <c r="H55" s="57"/>
      <c r="I55" s="49"/>
      <c r="J55" s="49"/>
      <c r="R55" s="38"/>
      <c r="S55" s="38"/>
      <c r="T55" s="38"/>
      <c r="U55" s="38"/>
      <c r="V55" s="38"/>
      <c r="W55" s="38"/>
      <c r="X55" s="38"/>
      <c r="Y55" s="38"/>
      <c r="Z55" s="38"/>
      <c r="AA55" s="38"/>
    </row>
    <row r="56" spans="1:27" s="78" customFormat="1" ht="12" customHeight="1" x14ac:dyDescent="0.2">
      <c r="A56" s="38"/>
      <c r="B56" s="38"/>
      <c r="C56" s="38"/>
      <c r="D56" s="50"/>
      <c r="E56" s="51"/>
      <c r="F56" s="52"/>
      <c r="G56" s="52"/>
      <c r="H56" s="79"/>
      <c r="I56" s="49"/>
      <c r="J56" s="49"/>
      <c r="R56" s="38"/>
      <c r="S56" s="38"/>
      <c r="T56" s="38"/>
      <c r="U56" s="38"/>
      <c r="V56" s="38"/>
      <c r="W56" s="38"/>
      <c r="X56" s="38"/>
      <c r="Y56" s="38"/>
      <c r="Z56" s="38"/>
      <c r="AA56" s="38"/>
    </row>
    <row r="57" spans="1:27" s="78" customFormat="1" ht="12" customHeight="1" x14ac:dyDescent="0.2">
      <c r="A57" s="38"/>
      <c r="B57" s="38"/>
      <c r="C57" s="38"/>
      <c r="D57" s="50"/>
      <c r="E57" s="51"/>
      <c r="F57" s="52"/>
      <c r="G57" s="52"/>
      <c r="H57" s="79"/>
      <c r="I57" s="49"/>
      <c r="J57" s="49"/>
      <c r="R57" s="38"/>
      <c r="S57" s="38"/>
      <c r="T57" s="38"/>
      <c r="U57" s="38"/>
      <c r="V57" s="38"/>
      <c r="W57" s="38"/>
      <c r="X57" s="38"/>
      <c r="Y57" s="38"/>
      <c r="Z57" s="38"/>
      <c r="AA57" s="38"/>
    </row>
    <row r="58" spans="1:27" s="78" customFormat="1" ht="12" customHeight="1" x14ac:dyDescent="0.2">
      <c r="A58" s="38"/>
      <c r="B58" s="38"/>
      <c r="C58" s="38"/>
      <c r="D58" s="50"/>
      <c r="E58" s="51"/>
      <c r="F58" s="52"/>
      <c r="G58" s="52"/>
      <c r="H58" s="79"/>
      <c r="I58" s="49"/>
      <c r="J58" s="49"/>
      <c r="R58" s="38"/>
      <c r="S58" s="38"/>
      <c r="T58" s="38"/>
      <c r="U58" s="38"/>
      <c r="V58" s="38"/>
      <c r="W58" s="38"/>
      <c r="X58" s="38"/>
      <c r="Y58" s="38"/>
      <c r="Z58" s="38"/>
      <c r="AA58" s="38"/>
    </row>
    <row r="59" spans="1:27" s="78" customFormat="1" ht="12" customHeight="1" x14ac:dyDescent="0.2">
      <c r="A59" s="38"/>
      <c r="B59" s="38"/>
      <c r="C59" s="38"/>
      <c r="D59" s="50"/>
      <c r="E59" s="51"/>
      <c r="F59" s="52"/>
      <c r="G59" s="52"/>
      <c r="H59" s="79"/>
      <c r="I59" s="49"/>
      <c r="J59" s="49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</row>
    <row r="60" spans="1:27" s="78" customFormat="1" ht="12" customHeight="1" x14ac:dyDescent="0.2">
      <c r="A60" s="38"/>
      <c r="B60" s="38"/>
      <c r="C60" s="38"/>
      <c r="D60" s="50"/>
      <c r="E60" s="51"/>
      <c r="F60" s="52"/>
      <c r="G60" s="52"/>
      <c r="H60" s="79"/>
      <c r="I60" s="49"/>
      <c r="J60" s="49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</row>
    <row r="61" spans="1:27" s="78" customFormat="1" ht="12" customHeight="1" x14ac:dyDescent="0.2">
      <c r="A61" s="38"/>
      <c r="B61" s="38"/>
      <c r="C61" s="38"/>
      <c r="D61" s="50"/>
      <c r="E61" s="51"/>
      <c r="F61" s="52"/>
      <c r="G61" s="52"/>
      <c r="H61" s="79"/>
      <c r="I61" s="49"/>
      <c r="J61" s="49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</row>
    <row r="62" spans="1:27" s="78" customFormat="1" ht="12" customHeight="1" x14ac:dyDescent="0.2">
      <c r="A62" s="38"/>
      <c r="B62" s="38"/>
      <c r="C62" s="38"/>
      <c r="D62" s="50"/>
      <c r="E62" s="51"/>
      <c r="F62" s="52"/>
      <c r="G62" s="52"/>
      <c r="H62" s="79"/>
      <c r="I62" s="49"/>
      <c r="J62" s="49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</row>
    <row r="63" spans="1:27" ht="12" customHeight="1" x14ac:dyDescent="0.2">
      <c r="H63" s="79"/>
      <c r="I63" s="49"/>
    </row>
    <row r="64" spans="1:27" ht="12" customHeight="1" x14ac:dyDescent="0.2">
      <c r="H64" s="79"/>
      <c r="I64" s="49"/>
    </row>
    <row r="65" spans="1:27" ht="12" customHeight="1" x14ac:dyDescent="0.2">
      <c r="H65" s="79"/>
      <c r="I65" s="49"/>
    </row>
    <row r="66" spans="1:27" ht="12" customHeight="1" x14ac:dyDescent="0.2">
      <c r="H66" s="79"/>
      <c r="I66" s="49"/>
    </row>
    <row r="67" spans="1:27" ht="12" customHeight="1" x14ac:dyDescent="0.2">
      <c r="H67" s="79"/>
      <c r="I67" s="49"/>
    </row>
    <row r="68" spans="1:27" ht="12" customHeight="1" x14ac:dyDescent="0.2">
      <c r="H68" s="79"/>
      <c r="I68" s="49"/>
    </row>
    <row r="69" spans="1:27" ht="12" customHeight="1" x14ac:dyDescent="0.2">
      <c r="H69" s="79"/>
      <c r="I69" s="49"/>
    </row>
    <row r="70" spans="1:27" s="49" customFormat="1" ht="12" customHeight="1" x14ac:dyDescent="0.2">
      <c r="A70" s="38"/>
      <c r="B70" s="38"/>
      <c r="C70" s="38"/>
      <c r="D70" s="50"/>
      <c r="E70" s="51"/>
      <c r="F70" s="52"/>
      <c r="G70" s="52"/>
      <c r="H70" s="79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</row>
    <row r="71" spans="1:27" s="49" customFormat="1" ht="12" customHeight="1" x14ac:dyDescent="0.2">
      <c r="A71" s="38"/>
      <c r="B71" s="38"/>
      <c r="C71" s="38"/>
      <c r="D71" s="50"/>
      <c r="E71" s="51"/>
      <c r="F71" s="52"/>
      <c r="G71" s="52"/>
      <c r="H71" s="79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</row>
    <row r="72" spans="1:27" s="49" customFormat="1" ht="12" customHeight="1" x14ac:dyDescent="0.2">
      <c r="A72" s="38"/>
      <c r="B72" s="38"/>
      <c r="C72" s="38"/>
      <c r="D72" s="50"/>
      <c r="E72" s="51"/>
      <c r="F72" s="52"/>
      <c r="G72" s="52"/>
      <c r="H72" s="79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</row>
    <row r="73" spans="1:27" s="49" customFormat="1" ht="12" customHeight="1" x14ac:dyDescent="0.2">
      <c r="A73" s="38"/>
      <c r="B73" s="38"/>
      <c r="C73" s="38"/>
      <c r="D73" s="50"/>
      <c r="E73" s="51"/>
      <c r="F73" s="52"/>
      <c r="G73" s="52"/>
      <c r="H73" s="79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</row>
    <row r="74" spans="1:27" s="49" customFormat="1" ht="12" customHeight="1" x14ac:dyDescent="0.2">
      <c r="A74" s="38"/>
      <c r="B74" s="38"/>
      <c r="C74" s="38"/>
      <c r="D74" s="50"/>
      <c r="E74" s="51"/>
      <c r="F74" s="52"/>
      <c r="G74" s="52"/>
      <c r="H74" s="79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</row>
    <row r="75" spans="1:27" s="49" customFormat="1" ht="12" customHeight="1" x14ac:dyDescent="0.2">
      <c r="A75" s="38"/>
      <c r="B75" s="38"/>
      <c r="C75" s="38"/>
      <c r="D75" s="50"/>
      <c r="E75" s="51"/>
      <c r="F75" s="52"/>
      <c r="G75" s="52"/>
      <c r="H75" s="79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</row>
    <row r="76" spans="1:27" s="49" customFormat="1" ht="12" customHeight="1" x14ac:dyDescent="0.2">
      <c r="A76" s="38"/>
      <c r="B76" s="38"/>
      <c r="C76" s="38"/>
      <c r="D76" s="50"/>
      <c r="E76" s="51"/>
      <c r="F76" s="52"/>
      <c r="G76" s="52"/>
      <c r="H76" s="79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</row>
    <row r="77" spans="1:27" s="49" customFormat="1" ht="12" customHeight="1" x14ac:dyDescent="0.2">
      <c r="A77" s="38"/>
      <c r="B77" s="38"/>
      <c r="C77" s="38"/>
      <c r="D77" s="50"/>
      <c r="E77" s="51"/>
      <c r="F77" s="52"/>
      <c r="G77" s="52"/>
      <c r="H77" s="79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</row>
  </sheetData>
  <mergeCells count="40">
    <mergeCell ref="A1:H3"/>
    <mergeCell ref="A5:H5"/>
    <mergeCell ref="A7:A8"/>
    <mergeCell ref="B7:D8"/>
    <mergeCell ref="E7:G8"/>
    <mergeCell ref="H7:H8"/>
    <mergeCell ref="B9:D9"/>
    <mergeCell ref="E9:G9"/>
    <mergeCell ref="B10:D10"/>
    <mergeCell ref="E10:G10"/>
    <mergeCell ref="B11:G11"/>
    <mergeCell ref="H29:H30"/>
    <mergeCell ref="A32:C32"/>
    <mergeCell ref="D36:D37"/>
    <mergeCell ref="E36:F37"/>
    <mergeCell ref="G36:G37"/>
    <mergeCell ref="H36:H37"/>
    <mergeCell ref="A37:C37"/>
    <mergeCell ref="A29:C30"/>
    <mergeCell ref="D29:D30"/>
    <mergeCell ref="E29:F30"/>
    <mergeCell ref="G29:G30"/>
    <mergeCell ref="A39:C39"/>
    <mergeCell ref="D39:D40"/>
    <mergeCell ref="E39:E40"/>
    <mergeCell ref="G39:G40"/>
    <mergeCell ref="H39:H40"/>
    <mergeCell ref="A40:C40"/>
    <mergeCell ref="H44:H45"/>
    <mergeCell ref="A45:C45"/>
    <mergeCell ref="A47:C47"/>
    <mergeCell ref="D47:D48"/>
    <mergeCell ref="E47:E48"/>
    <mergeCell ref="G47:G48"/>
    <mergeCell ref="H47:H48"/>
    <mergeCell ref="A48:C48"/>
    <mergeCell ref="E54:F54"/>
    <mergeCell ref="D44:D45"/>
    <mergeCell ref="E44:F45"/>
    <mergeCell ref="G44:G45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03</vt:lpstr>
      <vt:lpstr>'03'!Área_de_impresión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PC</dc:creator>
  <cp:lastModifiedBy>DIEGO PC</cp:lastModifiedBy>
  <cp:lastPrinted>2021-01-23T22:37:29Z</cp:lastPrinted>
  <dcterms:created xsi:type="dcterms:W3CDTF">2021-01-23T01:54:17Z</dcterms:created>
  <dcterms:modified xsi:type="dcterms:W3CDTF">2021-01-24T16:23:23Z</dcterms:modified>
</cp:coreProperties>
</file>